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ROGI\2026\DW 867 Nakładki Wojtek 2026\DW_867_dodatkowe_nakladki_-_ZMIANA\"/>
    </mc:Choice>
  </mc:AlternateContent>
  <xr:revisionPtr revIDLastSave="0" documentId="13_ncr:1_{73F411A3-A4BB-4385-A2FA-7F3769912F67}" xr6:coauthVersionLast="47" xr6:coauthVersionMax="47" xr10:uidLastSave="{00000000-0000-0000-0000-000000000000}"/>
  <bookViews>
    <workbookView xWindow="-120" yWindow="-120" windowWidth="29040" windowHeight="15840" xr2:uid="{FA3F4924-9CDE-4E53-A9B5-D8723FBA827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D8" i="1" s="1"/>
  <c r="D9" i="1" s="1"/>
  <c r="D7" i="1"/>
  <c r="D12" i="1" l="1"/>
  <c r="D13" i="1"/>
  <c r="D14" i="1" s="1"/>
  <c r="D10" i="1" l="1"/>
</calcChain>
</file>

<file path=xl/sharedStrings.xml><?xml version="1.0" encoding="utf-8"?>
<sst xmlns="http://schemas.openxmlformats.org/spreadsheetml/2006/main" count="26" uniqueCount="20">
  <si>
    <t>Przebudowa drogi wojewódzkiej Nr 867 Sieniawa-Oleszyce -Lubaczów-Hrebenne</t>
  </si>
  <si>
    <t>Razem</t>
  </si>
  <si>
    <t>Lp.</t>
  </si>
  <si>
    <t>Wyszczególnienie robót</t>
  </si>
  <si>
    <t>jed.</t>
  </si>
  <si>
    <t>Ilość
jednostek</t>
  </si>
  <si>
    <t xml:space="preserve">Frezowanie nawierzchni mechanicznie gr. do 4 cm z nadaniem spadku nawierzchni 
(Destrukt do wbudowania w miejscu wskazanym przez inwestora)                                                          </t>
  </si>
  <si>
    <t>m2</t>
  </si>
  <si>
    <r>
      <t xml:space="preserve">Wykonanie warstwy profilowej z betonu asfaltowego odpornego na koleinowanie 
KR 3 grubości 3,0 cm z transportem                                                         </t>
    </r>
    <r>
      <rPr>
        <i/>
        <sz val="10"/>
        <rFont val="Arial CE"/>
        <charset val="238"/>
      </rPr>
      <t xml:space="preserve">                                                        </t>
    </r>
  </si>
  <si>
    <t>ton</t>
  </si>
  <si>
    <t xml:space="preserve">Wykonanie warstwy ścieralnej z betonu asfaltowego odpornego na koleinowanie 
KR 3 grubości 4,0 cm z transportem                        </t>
  </si>
  <si>
    <t>mb</t>
  </si>
  <si>
    <t>Wykonanie podbudowy z kruszywa 0-31,5, gr. 8cm na zjazdach</t>
  </si>
  <si>
    <t>Wykonanie oznakowanie poziomego -cienkowarstwowe</t>
  </si>
  <si>
    <t xml:space="preserve">Uzupełnienie poboczy z kruszywa 0-31,5 gr 8 cm                                                                           </t>
  </si>
  <si>
    <t>km 25+100 - 25+470 - 370 mb</t>
  </si>
  <si>
    <t>Oczyszczenie mechaniczne nawierzchni oraz skropienie</t>
  </si>
  <si>
    <t>km 4+030 - 4+200 - 170 mb</t>
  </si>
  <si>
    <t xml:space="preserve">Ścinka poboczy do 10 cm                                   </t>
  </si>
  <si>
    <t>PRZEDMIAR ROBÓT  - OPCJE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</si>
</sst>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3D33E-EB67-4F68-8A5F-68C299FD115F}">
  <dimension ref="A1:I16"/>
  <sheetViews>
    <sheetView tabSelected="1" zoomScaleNormal="100" workbookViewId="0">
      <selection activeCell="G20" sqref="G20"/>
    </sheetView>
  </sheetViews>
  <sheetFormatPr defaultRowHeight="15" x14ac:dyDescent="0.25"/>
  <cols>
    <col min="2" max="2" width="36.42578125" customWidth="1"/>
    <col min="4" max="4" width="12" customWidth="1"/>
    <col min="9" max="9" width="16.7109375" customWidth="1"/>
  </cols>
  <sheetData>
    <row r="1" spans="1:9" ht="20.25" x14ac:dyDescent="0.25">
      <c r="A1" s="12" t="s">
        <v>19</v>
      </c>
      <c r="B1" s="12"/>
      <c r="C1" s="12"/>
      <c r="D1" s="12"/>
    </row>
    <row r="2" spans="1:9" ht="15.75" x14ac:dyDescent="0.25">
      <c r="A2" s="13" t="s">
        <v>0</v>
      </c>
      <c r="B2" s="13"/>
      <c r="C2" s="13"/>
      <c r="D2" s="13"/>
    </row>
    <row r="3" spans="1:9" ht="15.75" x14ac:dyDescent="0.25">
      <c r="A3" s="14" t="s">
        <v>17</v>
      </c>
      <c r="B3" s="14"/>
      <c r="C3" s="1"/>
      <c r="D3" s="1"/>
    </row>
    <row r="4" spans="1:9" x14ac:dyDescent="0.25">
      <c r="A4" s="14" t="s">
        <v>15</v>
      </c>
      <c r="B4" s="14"/>
      <c r="C4" s="2"/>
      <c r="D4" s="2"/>
    </row>
    <row r="5" spans="1:9" ht="15.75" thickBot="1" x14ac:dyDescent="0.3">
      <c r="A5" s="2" t="s">
        <v>1</v>
      </c>
      <c r="B5" s="2">
        <f>170+370</f>
        <v>540</v>
      </c>
      <c r="C5" s="2" t="s">
        <v>11</v>
      </c>
      <c r="D5" s="2"/>
    </row>
    <row r="6" spans="1:9" ht="25.5" x14ac:dyDescent="0.25">
      <c r="A6" s="3" t="s">
        <v>2</v>
      </c>
      <c r="B6" s="4" t="s">
        <v>3</v>
      </c>
      <c r="C6" s="4" t="s">
        <v>4</v>
      </c>
      <c r="D6" s="5" t="s">
        <v>5</v>
      </c>
    </row>
    <row r="7" spans="1:9" ht="51" x14ac:dyDescent="0.25">
      <c r="A7" s="6">
        <v>1</v>
      </c>
      <c r="B7" s="7" t="s">
        <v>6</v>
      </c>
      <c r="C7" s="8" t="s">
        <v>7</v>
      </c>
      <c r="D7" s="9">
        <f>2*(2*6*3)</f>
        <v>72</v>
      </c>
    </row>
    <row r="8" spans="1:9" ht="25.5" x14ac:dyDescent="0.25">
      <c r="A8" s="6">
        <v>2</v>
      </c>
      <c r="B8" s="7" t="s">
        <v>16</v>
      </c>
      <c r="C8" s="8" t="s">
        <v>7</v>
      </c>
      <c r="D8" s="9">
        <f>B5*6+2*100*0.3</f>
        <v>3300</v>
      </c>
    </row>
    <row r="9" spans="1:9" ht="38.25" x14ac:dyDescent="0.25">
      <c r="A9" s="6">
        <v>3</v>
      </c>
      <c r="B9" s="7" t="s">
        <v>8</v>
      </c>
      <c r="C9" s="8" t="s">
        <v>9</v>
      </c>
      <c r="D9" s="9">
        <f>D8*0.03*2.5</f>
        <v>247.5</v>
      </c>
    </row>
    <row r="10" spans="1:9" ht="38.25" x14ac:dyDescent="0.25">
      <c r="A10" s="6">
        <v>4</v>
      </c>
      <c r="B10" s="7" t="s">
        <v>10</v>
      </c>
      <c r="C10" s="8" t="s">
        <v>7</v>
      </c>
      <c r="D10" s="9">
        <f>+D8</f>
        <v>3300</v>
      </c>
    </row>
    <row r="11" spans="1:9" ht="25.5" x14ac:dyDescent="0.25">
      <c r="A11" s="6">
        <v>5</v>
      </c>
      <c r="B11" s="7" t="s">
        <v>12</v>
      </c>
      <c r="C11" s="8" t="s">
        <v>7</v>
      </c>
      <c r="D11" s="9">
        <v>60</v>
      </c>
    </row>
    <row r="12" spans="1:9" ht="25.5" x14ac:dyDescent="0.25">
      <c r="A12" s="6">
        <v>6</v>
      </c>
      <c r="B12" s="7" t="s">
        <v>13</v>
      </c>
      <c r="C12" s="8" t="s">
        <v>7</v>
      </c>
      <c r="D12" s="9">
        <f>B5*3.5*0.12</f>
        <v>226.79999999999998</v>
      </c>
    </row>
    <row r="13" spans="1:9" x14ac:dyDescent="0.25">
      <c r="A13" s="6">
        <v>7</v>
      </c>
      <c r="B13" s="7" t="s">
        <v>18</v>
      </c>
      <c r="C13" s="8" t="s">
        <v>7</v>
      </c>
      <c r="D13" s="9">
        <f>B5*2</f>
        <v>1080</v>
      </c>
    </row>
    <row r="14" spans="1:9" ht="25.5" x14ac:dyDescent="0.25">
      <c r="A14" s="6">
        <v>8</v>
      </c>
      <c r="B14" s="7" t="s">
        <v>14</v>
      </c>
      <c r="C14" s="8" t="s">
        <v>7</v>
      </c>
      <c r="D14" s="9">
        <f>+D13</f>
        <v>1080</v>
      </c>
      <c r="I14" s="11"/>
    </row>
    <row r="15" spans="1:9" x14ac:dyDescent="0.25">
      <c r="D15" s="10"/>
    </row>
    <row r="16" spans="1:9" x14ac:dyDescent="0.25">
      <c r="D16" s="10"/>
    </row>
  </sheetData>
  <mergeCells count="4">
    <mergeCell ref="A1:D1"/>
    <mergeCell ref="A2:D2"/>
    <mergeCell ref="A3:B3"/>
    <mergeCell ref="A4:B4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 Babik</dc:creator>
  <cp:lastModifiedBy>user</cp:lastModifiedBy>
  <cp:lastPrinted>2025-04-01T09:05:44Z</cp:lastPrinted>
  <dcterms:created xsi:type="dcterms:W3CDTF">2025-04-01T08:55:25Z</dcterms:created>
  <dcterms:modified xsi:type="dcterms:W3CDTF">2026-02-05T09:14:27Z</dcterms:modified>
</cp:coreProperties>
</file>